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AO9" i="2" l="1"/>
  <c r="AO10" i="2"/>
  <c r="AO11" i="2"/>
  <c r="AO12" i="2"/>
  <c r="AO13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44" i="2"/>
  <c r="AO45" i="2"/>
  <c r="AO46" i="2"/>
  <c r="AO47" i="2"/>
  <c r="AO48" i="2"/>
  <c r="AO49" i="2"/>
  <c r="AO50" i="2"/>
  <c r="AO51" i="2"/>
  <c r="AN9" i="2"/>
  <c r="AN10" i="2"/>
  <c r="AN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N28" i="2"/>
  <c r="AN29" i="2"/>
  <c r="AN30" i="2"/>
  <c r="AN31" i="2"/>
  <c r="AN32" i="2"/>
  <c r="AN33" i="2"/>
  <c r="AN34" i="2"/>
  <c r="AN35" i="2"/>
  <c r="AN36" i="2"/>
  <c r="AN37" i="2"/>
  <c r="AN38" i="2"/>
  <c r="AN39" i="2"/>
  <c r="AN40" i="2"/>
  <c r="AN41" i="2"/>
  <c r="AN42" i="2"/>
  <c r="AN43" i="2"/>
  <c r="AN44" i="2"/>
  <c r="AN45" i="2"/>
  <c r="AN46" i="2"/>
  <c r="AN47" i="2"/>
  <c r="AN48" i="2"/>
  <c r="AN49" i="2"/>
  <c r="AN50" i="2"/>
  <c r="AN51" i="2"/>
  <c r="AO8" i="2"/>
  <c r="AN8" i="2"/>
</calcChain>
</file>

<file path=xl/sharedStrings.xml><?xml version="1.0" encoding="utf-8"?>
<sst xmlns="http://schemas.openxmlformats.org/spreadsheetml/2006/main" count="175" uniqueCount="104">
  <si>
    <t>Наименование показателя</t>
  </si>
  <si>
    <t>Разд.</t>
  </si>
  <si>
    <t/>
  </si>
  <si>
    <t>ДопКласс</t>
  </si>
  <si>
    <t>РегКласс</t>
  </si>
  <si>
    <t>Первоначальная роспись/план</t>
  </si>
  <si>
    <t>Финансирование</t>
  </si>
  <si>
    <t>Остаток</t>
  </si>
  <si>
    <t>Остаток росписи/плана</t>
  </si>
  <si>
    <t>Исполнение росписи/плана</t>
  </si>
  <si>
    <t xml:space="preserve">    ОБЩЕГОСУДАРСТВЕННЫЕ ВОПРОСЫ</t>
  </si>
  <si>
    <t>000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</si>
  <si>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</si>
  <si>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</si>
  <si>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</si>
  <si>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</si>
  <si>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</si>
  <si>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</si>
  <si>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</si>
  <si>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</si>
  <si>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</si>
  <si>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</si>
  <si>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</si>
  <si>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</si>
  <si>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</si>
  <si>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</si>
  <si>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</si>
  <si>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</si>
  <si>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</si>
  <si>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</si>
  <si>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</si>
  <si>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</si>
  <si>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</si>
  <si>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</si>
  <si>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</si>
  <si>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</si>
  <si>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</si>
  <si>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</si>
  <si>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</si>
  <si>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</si>
  <si>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</si>
  <si>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</si>
  <si>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</si>
  <si>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</si>
  <si>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</si>
  <si>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</si>
  <si>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</si>
  <si>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</si>
  <si>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</si>
  <si>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</si>
  <si>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</si>
  <si>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</si>
  <si>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</si>
  <si>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</si>
  <si>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</si>
  <si>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</si>
  <si>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</si>
  <si>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</si>
  <si>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</si>
  <si>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</si>
  <si>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</si>
  <si>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</si>
  <si>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</si>
  <si>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</si>
  <si>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</si>
  <si>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</si>
  <si>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</si>
  <si>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</si>
  <si>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</si>
  <si>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</si>
  <si>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</si>
  <si>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</si>
  <si>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</si>
  <si>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</si>
  <si>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</si>
  <si>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</si>
  <si>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</si>
  <si>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</si>
  <si>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</si>
  <si>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</si>
  <si>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</si>
  <si>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</si>
  <si>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</si>
  <si>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</si>
  <si>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</si>
  <si>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</si>
  <si>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</si>
  <si>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</si>
  <si>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</si>
  <si>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</si>
  <si>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</si>
  <si>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</si>
  <si>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</si>
  <si>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</si>
  <si>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</si>
  <si>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</si>
  <si>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</si>
  <si>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</si>
  <si>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Кассовое исполнение за 9 месяцев 2020 года</t>
  </si>
  <si>
    <t>Уточненные бюджетные назначения на 2021 год</t>
  </si>
  <si>
    <t>Кассовое исполнение за 9 месяцев 2021 года</t>
  </si>
  <si>
    <t>Процент исполнения к уточненным бюджетным назначениям</t>
  </si>
  <si>
    <t>Темп роста 2021 к соответствующему периоду 2020 года, %</t>
  </si>
  <si>
    <t>Сведения об исполнении бюджета Унечского муниципального района Брянской области за 9 месяцев 2021 года по расходам в разрезе разделов и подразделов классификации расходов в сравнении с соответствующим периодом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</si>
</sst>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</cellStyleXfs>
  <cellXfs count="37">
    <xf numFmtId="0" fontId="0" fillId="0" borderId="0" xfId="0"/>
    <xf numFmtId="0" fontId="1" fillId="0" borderId="1" xfId="1" applyNumberFormat="1" applyFill="1" applyProtection="1">
      <alignment wrapTex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1" xfId="14" applyNumberFormat="1" applyFill="1" applyProtection="1">
      <alignment horizontal="left" wrapText="1"/>
    </xf>
    <xf numFmtId="0" fontId="8" fillId="0" borderId="3" xfId="6" applyNumberFormat="1" applyFont="1" applyFill="1" applyBorder="1" applyProtection="1">
      <alignment horizontal="center" vertical="center" wrapText="1"/>
    </xf>
    <xf numFmtId="0" fontId="8" fillId="0" borderId="2" xfId="7" applyNumberFormat="1" applyFont="1" applyFill="1" applyProtection="1">
      <alignment vertical="top" wrapText="1"/>
    </xf>
    <xf numFmtId="4" fontId="8" fillId="0" borderId="4" xfId="12" applyNumberFormat="1" applyFont="1" applyFill="1" applyBorder="1" applyProtection="1">
      <alignment horizontal="right" vertical="top" shrinkToFit="1"/>
    </xf>
    <xf numFmtId="4" fontId="8" fillId="0" borderId="3" xfId="9" applyNumberFormat="1" applyFont="1" applyFill="1" applyBorder="1" applyAlignment="1" applyProtection="1">
      <alignment horizontal="center" vertical="center" shrinkToFit="1"/>
    </xf>
    <xf numFmtId="10" fontId="8" fillId="0" borderId="3" xfId="10" applyNumberFormat="1" applyFont="1" applyFill="1" applyBorder="1" applyAlignment="1" applyProtection="1">
      <alignment horizontal="center" vertical="center" shrinkToFit="1"/>
    </xf>
    <xf numFmtId="164" fontId="8" fillId="0" borderId="3" xfId="2" applyNumberFormat="1" applyFont="1" applyFill="1" applyBorder="1" applyAlignment="1" applyProtection="1">
      <alignment horizontal="center" vertical="center"/>
    </xf>
    <xf numFmtId="164" fontId="7" fillId="0" borderId="3" xfId="0" applyNumberFormat="1" applyFont="1" applyFill="1" applyBorder="1" applyAlignment="1" applyProtection="1">
      <alignment horizontal="center" vertical="center"/>
      <protection locked="0"/>
    </xf>
    <xf numFmtId="4" fontId="8" fillId="0" borderId="3" xfId="12" applyNumberFormat="1" applyFont="1" applyFill="1" applyBorder="1" applyAlignment="1" applyProtection="1">
      <alignment horizontal="center" vertical="center" shrinkToFit="1"/>
    </xf>
    <xf numFmtId="0" fontId="8" fillId="0" borderId="3" xfId="2" applyNumberFormat="1" applyFont="1" applyFill="1" applyBorder="1" applyAlignment="1" applyProtection="1">
      <alignment horizontal="center" vertical="center"/>
    </xf>
    <xf numFmtId="10" fontId="8" fillId="0" borderId="3" xfId="13" applyNumberFormat="1" applyFont="1" applyFill="1" applyBorder="1" applyAlignment="1" applyProtection="1">
      <alignment horizontal="center" vertical="center" shrinkToFit="1"/>
    </xf>
    <xf numFmtId="1" fontId="8" fillId="0" borderId="2" xfId="8" applyNumberFormat="1" applyFont="1" applyFill="1" applyAlignment="1" applyProtection="1">
      <alignment horizontal="center" vertical="center" shrinkToFit="1"/>
    </xf>
    <xf numFmtId="4" fontId="8" fillId="0" borderId="4" xfId="9" applyNumberFormat="1" applyFont="1" applyFill="1" applyBorder="1" applyAlignment="1" applyProtection="1">
      <alignment horizontal="right" vertical="center" shrinkToFit="1"/>
    </xf>
    <xf numFmtId="0" fontId="7" fillId="0" borderId="5" xfId="0" applyFont="1" applyFill="1" applyBorder="1" applyAlignment="1" applyProtection="1">
      <alignment horizontal="center" wrapText="1"/>
      <protection locked="0"/>
    </xf>
    <xf numFmtId="0" fontId="7" fillId="0" borderId="6" xfId="0" applyFont="1" applyFill="1" applyBorder="1" applyAlignment="1" applyProtection="1">
      <alignment horizontal="center" wrapText="1"/>
      <protection locked="0"/>
    </xf>
    <xf numFmtId="0" fontId="2" fillId="0" borderId="1" xfId="3" applyNumberFormat="1" applyFill="1" applyAlignment="1" applyProtection="1">
      <alignment horizontal="center" wrapText="1"/>
    </xf>
    <xf numFmtId="0" fontId="8" fillId="0" borderId="4" xfId="6" applyNumberFormat="1" applyFont="1" applyFill="1" applyBorder="1" applyProtection="1">
      <alignment horizontal="center" vertical="center" wrapText="1"/>
    </xf>
    <xf numFmtId="0" fontId="8" fillId="0" borderId="4" xfId="6" applyFont="1" applyFill="1" applyBorder="1">
      <alignment horizontal="center" vertical="center" wrapText="1"/>
    </xf>
    <xf numFmtId="0" fontId="8" fillId="0" borderId="3" xfId="6" applyNumberFormat="1" applyFont="1" applyFill="1" applyBorder="1" applyProtection="1">
      <alignment horizontal="center" vertical="center" wrapText="1"/>
    </xf>
    <xf numFmtId="0" fontId="8" fillId="0" borderId="3" xfId="6" applyFont="1" applyFill="1" applyBorder="1">
      <alignment horizontal="center" vertical="center" wrapText="1"/>
    </xf>
    <xf numFmtId="0" fontId="8" fillId="0" borderId="3" xfId="6" applyNumberFormat="1" applyFont="1" applyFill="1" applyBorder="1" applyAlignment="1" applyProtection="1">
      <alignment horizontal="center" vertical="center" wrapText="1"/>
    </xf>
    <xf numFmtId="0" fontId="8" fillId="0" borderId="5" xfId="2" applyNumberFormat="1" applyFont="1" applyFill="1" applyBorder="1" applyAlignment="1" applyProtection="1">
      <alignment horizontal="center" wrapText="1"/>
    </xf>
    <xf numFmtId="0" fontId="8" fillId="0" borderId="6" xfId="2" applyNumberFormat="1" applyFont="1" applyFill="1" applyBorder="1" applyAlignment="1" applyProtection="1">
      <alignment horizontal="center" wrapText="1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1" fillId="0" borderId="1" xfId="14" applyNumberFormat="1" applyFill="1" applyProtection="1">
      <alignment horizontal="left" wrapText="1"/>
    </xf>
    <xf numFmtId="0" fontId="1" fillId="0" borderId="1" xfId="14" applyFill="1">
      <alignment horizontal="left" wrapText="1"/>
    </xf>
    <xf numFmtId="0" fontId="8" fillId="0" borderId="2" xfId="11" applyNumberFormat="1" applyFont="1" applyFill="1" applyProtection="1">
      <alignment horizontal="left"/>
    </xf>
    <xf numFmtId="0" fontId="8" fillId="0" borderId="2" xfId="11" applyFont="1" applyFill="1">
      <alignment horizontal="left"/>
    </xf>
    <xf numFmtId="0" fontId="1" fillId="0" borderId="1" xfId="1" applyNumberFormat="1" applyFill="1" applyProtection="1">
      <alignment wrapText="1"/>
    </xf>
    <xf numFmtId="0" fontId="1" fillId="0" borderId="1" xfId="1" applyFill="1">
      <alignment wrapText="1"/>
    </xf>
    <xf numFmtId="0" fontId="1" fillId="0" borderId="1" xfId="5" applyNumberFormat="1" applyFill="1" applyProtection="1">
      <alignment horizontal="right"/>
    </xf>
    <xf numFmtId="0" fontId="1" fillId="0" borderId="1" xfId="5" applyFill="1">
      <alignment horizontal="right"/>
    </xf>
  </cellXfs>
  <cellStyles count="27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1" xfId="26"/>
    <cellStyle name="xl64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3"/>
  <sheetViews>
    <sheetView showGridLines="0" tabSelected="1" zoomScaleNormal="100" zoomScaleSheetLayoutView="100" workbookViewId="0">
      <pane ySplit="7" topLeftCell="A8" activePane="bottomLeft" state="frozen"/>
      <selection pane="bottomLeft" activeCell="A2" sqref="A2:AO4"/>
    </sheetView>
  </sheetViews>
  <sheetFormatPr defaultRowHeight="15" outlineLevelRow="1" x14ac:dyDescent="0.25"/>
  <cols>
    <col min="1" max="1" width="40" style="3" customWidth="1"/>
    <col min="2" max="2" width="7.7109375" style="3" customWidth="1"/>
    <col min="3" max="3" width="9.140625" style="3" hidden="1"/>
    <col min="4" max="5" width="21.7109375" style="3" hidden="1" customWidth="1"/>
    <col min="6" max="9" width="9.140625" style="3" hidden="1" customWidth="1"/>
    <col min="10" max="10" width="14.7109375" style="3" hidden="1" customWidth="1"/>
    <col min="11" max="12" width="14.7109375" style="3" customWidth="1"/>
    <col min="13" max="27" width="9.140625" style="3" hidden="1"/>
    <col min="28" max="28" width="11.7109375" style="3" hidden="1" customWidth="1"/>
    <col min="29" max="29" width="9.140625" style="3" hidden="1"/>
    <col min="30" max="30" width="14" style="3" customWidth="1"/>
    <col min="31" max="33" width="9.140625" style="3" hidden="1"/>
    <col min="34" max="34" width="11.7109375" style="3" hidden="1" customWidth="1"/>
    <col min="35" max="36" width="14.7109375" style="3" hidden="1" customWidth="1"/>
    <col min="37" max="39" width="9.140625" style="3" hidden="1"/>
    <col min="40" max="40" width="14.28515625" style="3" customWidth="1"/>
    <col min="41" max="41" width="15.140625" style="3" customWidth="1"/>
    <col min="42" max="16384" width="9.140625" style="3"/>
  </cols>
  <sheetData>
    <row r="1" spans="1:41" x14ac:dyDescent="0.25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1" ht="15.2" customHeight="1" x14ac:dyDescent="0.25">
      <c r="A2" s="19" t="s">
        <v>103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</row>
    <row r="3" spans="1:41" ht="19.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</row>
    <row r="4" spans="1:41" ht="23.2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</row>
    <row r="5" spans="1:41" ht="12.75" customHeight="1" x14ac:dyDescent="0.25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2"/>
    </row>
    <row r="6" spans="1:41" ht="46.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2</v>
      </c>
      <c r="G6" s="27" t="s">
        <v>2</v>
      </c>
      <c r="H6" s="27" t="s">
        <v>2</v>
      </c>
      <c r="I6" s="27" t="s">
        <v>2</v>
      </c>
      <c r="J6" s="20" t="s">
        <v>5</v>
      </c>
      <c r="K6" s="24" t="s">
        <v>98</v>
      </c>
      <c r="L6" s="22" t="s">
        <v>99</v>
      </c>
      <c r="M6" s="22" t="s">
        <v>2</v>
      </c>
      <c r="N6" s="22" t="s">
        <v>2</v>
      </c>
      <c r="O6" s="22" t="s">
        <v>2</v>
      </c>
      <c r="P6" s="22" t="s">
        <v>2</v>
      </c>
      <c r="Q6" s="22" t="s">
        <v>2</v>
      </c>
      <c r="R6" s="22" t="s">
        <v>2</v>
      </c>
      <c r="S6" s="22" t="s">
        <v>2</v>
      </c>
      <c r="T6" s="22" t="s">
        <v>2</v>
      </c>
      <c r="U6" s="22" t="s">
        <v>2</v>
      </c>
      <c r="V6" s="22" t="s">
        <v>2</v>
      </c>
      <c r="W6" s="5" t="s">
        <v>2</v>
      </c>
      <c r="X6" s="22" t="s">
        <v>2</v>
      </c>
      <c r="Y6" s="22" t="s">
        <v>2</v>
      </c>
      <c r="Z6" s="22" t="s">
        <v>2</v>
      </c>
      <c r="AA6" s="22" t="s">
        <v>2</v>
      </c>
      <c r="AB6" s="22" t="s">
        <v>6</v>
      </c>
      <c r="AC6" s="5" t="s">
        <v>2</v>
      </c>
      <c r="AD6" s="22" t="s">
        <v>100</v>
      </c>
      <c r="AE6" s="22" t="s">
        <v>2</v>
      </c>
      <c r="AF6" s="22" t="s">
        <v>2</v>
      </c>
      <c r="AG6" s="5" t="s">
        <v>2</v>
      </c>
      <c r="AH6" s="22" t="s">
        <v>7</v>
      </c>
      <c r="AI6" s="22" t="s">
        <v>8</v>
      </c>
      <c r="AJ6" s="22" t="s">
        <v>9</v>
      </c>
      <c r="AK6" s="22" t="s">
        <v>2</v>
      </c>
      <c r="AL6" s="22" t="s">
        <v>2</v>
      </c>
      <c r="AM6" s="22" t="s">
        <v>2</v>
      </c>
      <c r="AN6" s="25" t="s">
        <v>101</v>
      </c>
      <c r="AO6" s="17" t="s">
        <v>102</v>
      </c>
    </row>
    <row r="7" spans="1:41" ht="28.5" customHeight="1" x14ac:dyDescent="0.25">
      <c r="A7" s="28"/>
      <c r="B7" s="28"/>
      <c r="C7" s="28"/>
      <c r="D7" s="28"/>
      <c r="E7" s="28"/>
      <c r="F7" s="28"/>
      <c r="G7" s="28"/>
      <c r="H7" s="28"/>
      <c r="I7" s="28"/>
      <c r="J7" s="21"/>
      <c r="K7" s="24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5"/>
      <c r="X7" s="23"/>
      <c r="Y7" s="23"/>
      <c r="Z7" s="23"/>
      <c r="AA7" s="23"/>
      <c r="AB7" s="23"/>
      <c r="AC7" s="5"/>
      <c r="AD7" s="23"/>
      <c r="AE7" s="23"/>
      <c r="AF7" s="23"/>
      <c r="AG7" s="5"/>
      <c r="AH7" s="23"/>
      <c r="AI7" s="23"/>
      <c r="AJ7" s="23"/>
      <c r="AK7" s="23"/>
      <c r="AL7" s="23"/>
      <c r="AM7" s="23"/>
      <c r="AN7" s="26"/>
      <c r="AO7" s="18"/>
    </row>
    <row r="8" spans="1:41" ht="30" x14ac:dyDescent="0.25">
      <c r="A8" s="6" t="s">
        <v>10</v>
      </c>
      <c r="B8" s="15" t="s">
        <v>12</v>
      </c>
      <c r="C8" s="15" t="s">
        <v>11</v>
      </c>
      <c r="D8" s="15"/>
      <c r="E8" s="15"/>
      <c r="F8" s="15"/>
      <c r="G8" s="15"/>
      <c r="H8" s="15"/>
      <c r="I8" s="15"/>
      <c r="J8" s="16">
        <v>45763747</v>
      </c>
      <c r="K8" s="8">
        <v>25424585.870000001</v>
      </c>
      <c r="L8" s="8">
        <v>42902554.369999997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27499114.460000001</v>
      </c>
      <c r="AC8" s="8">
        <v>27499114.460000001</v>
      </c>
      <c r="AD8" s="8">
        <v>27343962.809999999</v>
      </c>
      <c r="AE8" s="8">
        <v>0</v>
      </c>
      <c r="AF8" s="8">
        <v>0</v>
      </c>
      <c r="AG8" s="8">
        <v>27343962.809999999</v>
      </c>
      <c r="AH8" s="8">
        <v>155151.65</v>
      </c>
      <c r="AI8" s="8">
        <v>15558591.560000001</v>
      </c>
      <c r="AJ8" s="9">
        <v>0.63735046109796467</v>
      </c>
      <c r="AK8" s="8">
        <v>0</v>
      </c>
      <c r="AL8" s="9">
        <v>0</v>
      </c>
      <c r="AM8" s="8">
        <v>0</v>
      </c>
      <c r="AN8" s="10">
        <f>AD8/L8*100</f>
        <v>63.735046109796464</v>
      </c>
      <c r="AO8" s="11">
        <f>AD8/K8*100</f>
        <v>107.54929480391178</v>
      </c>
    </row>
    <row r="9" spans="1:41" ht="45" outlineLevel="1" x14ac:dyDescent="0.25">
      <c r="A9" s="6" t="s">
        <v>13</v>
      </c>
      <c r="B9" s="15" t="s">
        <v>14</v>
      </c>
      <c r="C9" s="15" t="s">
        <v>11</v>
      </c>
      <c r="D9" s="15"/>
      <c r="E9" s="15"/>
      <c r="F9" s="15"/>
      <c r="G9" s="15"/>
      <c r="H9" s="15"/>
      <c r="I9" s="15"/>
      <c r="J9" s="16">
        <v>1492161</v>
      </c>
      <c r="K9" s="8">
        <v>990405.06</v>
      </c>
      <c r="L9" s="8">
        <v>1492161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1015236.13</v>
      </c>
      <c r="AC9" s="8">
        <v>1015236.13</v>
      </c>
      <c r="AD9" s="8">
        <v>1015236.13</v>
      </c>
      <c r="AE9" s="8">
        <v>0</v>
      </c>
      <c r="AF9" s="8">
        <v>0</v>
      </c>
      <c r="AG9" s="8">
        <v>1015236.13</v>
      </c>
      <c r="AH9" s="8">
        <v>0</v>
      </c>
      <c r="AI9" s="8">
        <v>476924.87</v>
      </c>
      <c r="AJ9" s="9">
        <v>0.68037975124668182</v>
      </c>
      <c r="AK9" s="8">
        <v>0</v>
      </c>
      <c r="AL9" s="9">
        <v>0</v>
      </c>
      <c r="AM9" s="8">
        <v>0</v>
      </c>
      <c r="AN9" s="10">
        <f t="shared" ref="AN9:AN51" si="0">AD9/L9*100</f>
        <v>68.037975124668179</v>
      </c>
      <c r="AO9" s="11">
        <f t="shared" ref="AO9:AO51" si="1">AD9/K9*100</f>
        <v>102.50716307931624</v>
      </c>
    </row>
    <row r="10" spans="1:41" ht="75" outlineLevel="1" x14ac:dyDescent="0.25">
      <c r="A10" s="6" t="s">
        <v>15</v>
      </c>
      <c r="B10" s="15" t="s">
        <v>16</v>
      </c>
      <c r="C10" s="15" t="s">
        <v>11</v>
      </c>
      <c r="D10" s="15"/>
      <c r="E10" s="15"/>
      <c r="F10" s="15"/>
      <c r="G10" s="15"/>
      <c r="H10" s="15"/>
      <c r="I10" s="15"/>
      <c r="J10" s="16">
        <v>1516451</v>
      </c>
      <c r="K10" s="8">
        <v>814771.69</v>
      </c>
      <c r="L10" s="8">
        <v>1516451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870990.17</v>
      </c>
      <c r="AC10" s="8">
        <v>870990.17</v>
      </c>
      <c r="AD10" s="8">
        <v>869294.42</v>
      </c>
      <c r="AE10" s="8">
        <v>0</v>
      </c>
      <c r="AF10" s="8">
        <v>0</v>
      </c>
      <c r="AG10" s="8">
        <v>869294.42</v>
      </c>
      <c r="AH10" s="8">
        <v>1695.75</v>
      </c>
      <c r="AI10" s="8">
        <v>647156.57999999996</v>
      </c>
      <c r="AJ10" s="9">
        <v>0.57324266989174066</v>
      </c>
      <c r="AK10" s="8">
        <v>0</v>
      </c>
      <c r="AL10" s="9">
        <v>0</v>
      </c>
      <c r="AM10" s="8">
        <v>0</v>
      </c>
      <c r="AN10" s="10">
        <f t="shared" si="0"/>
        <v>57.324266989174063</v>
      </c>
      <c r="AO10" s="11">
        <f t="shared" si="1"/>
        <v>106.69178012309193</v>
      </c>
    </row>
    <row r="11" spans="1:41" ht="75" outlineLevel="1" x14ac:dyDescent="0.25">
      <c r="A11" s="6" t="s">
        <v>17</v>
      </c>
      <c r="B11" s="15" t="s">
        <v>18</v>
      </c>
      <c r="C11" s="15" t="s">
        <v>11</v>
      </c>
      <c r="D11" s="15"/>
      <c r="E11" s="15"/>
      <c r="F11" s="15"/>
      <c r="G11" s="15"/>
      <c r="H11" s="15"/>
      <c r="I11" s="15"/>
      <c r="J11" s="16">
        <v>24368968</v>
      </c>
      <c r="K11" s="8">
        <v>14643409.77</v>
      </c>
      <c r="L11" s="8">
        <v>22296323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15357236.890000001</v>
      </c>
      <c r="AC11" s="8">
        <v>15357236.890000001</v>
      </c>
      <c r="AD11" s="8">
        <v>15280232.960000001</v>
      </c>
      <c r="AE11" s="8">
        <v>0</v>
      </c>
      <c r="AF11" s="8">
        <v>0</v>
      </c>
      <c r="AG11" s="8">
        <v>15280232.960000001</v>
      </c>
      <c r="AH11" s="8">
        <v>77003.929999999993</v>
      </c>
      <c r="AI11" s="8">
        <v>7016090.04</v>
      </c>
      <c r="AJ11" s="9">
        <v>0.6853252421935222</v>
      </c>
      <c r="AK11" s="8">
        <v>0</v>
      </c>
      <c r="AL11" s="9">
        <v>0</v>
      </c>
      <c r="AM11" s="8">
        <v>0</v>
      </c>
      <c r="AN11" s="10">
        <f t="shared" si="0"/>
        <v>68.532524219352226</v>
      </c>
      <c r="AO11" s="11">
        <f t="shared" si="1"/>
        <v>104.34887229137482</v>
      </c>
    </row>
    <row r="12" spans="1:41" outlineLevel="1" x14ac:dyDescent="0.25">
      <c r="A12" s="6" t="s">
        <v>19</v>
      </c>
      <c r="B12" s="15" t="s">
        <v>20</v>
      </c>
      <c r="C12" s="15" t="s">
        <v>11</v>
      </c>
      <c r="D12" s="15"/>
      <c r="E12" s="15"/>
      <c r="F12" s="15"/>
      <c r="G12" s="15"/>
      <c r="H12" s="15"/>
      <c r="I12" s="15"/>
      <c r="J12" s="16">
        <v>19790</v>
      </c>
      <c r="K12" s="8">
        <v>23780</v>
      </c>
      <c r="L12" s="8">
        <v>19790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19790</v>
      </c>
      <c r="AC12" s="8">
        <v>19790</v>
      </c>
      <c r="AD12" s="8">
        <v>19790</v>
      </c>
      <c r="AE12" s="8">
        <v>0</v>
      </c>
      <c r="AF12" s="8">
        <v>0</v>
      </c>
      <c r="AG12" s="8">
        <v>19790</v>
      </c>
      <c r="AH12" s="8">
        <v>0</v>
      </c>
      <c r="AI12" s="8">
        <v>0</v>
      </c>
      <c r="AJ12" s="9">
        <v>1</v>
      </c>
      <c r="AK12" s="8">
        <v>0</v>
      </c>
      <c r="AL12" s="9">
        <v>0</v>
      </c>
      <c r="AM12" s="8">
        <v>0</v>
      </c>
      <c r="AN12" s="10">
        <f t="shared" si="0"/>
        <v>100</v>
      </c>
      <c r="AO12" s="11">
        <f t="shared" si="1"/>
        <v>83.221194280908321</v>
      </c>
    </row>
    <row r="13" spans="1:41" ht="60" outlineLevel="1" x14ac:dyDescent="0.25">
      <c r="A13" s="6" t="s">
        <v>21</v>
      </c>
      <c r="B13" s="15" t="s">
        <v>22</v>
      </c>
      <c r="C13" s="15" t="s">
        <v>11</v>
      </c>
      <c r="D13" s="15"/>
      <c r="E13" s="15"/>
      <c r="F13" s="15"/>
      <c r="G13" s="15"/>
      <c r="H13" s="15"/>
      <c r="I13" s="15"/>
      <c r="J13" s="16">
        <v>8806870</v>
      </c>
      <c r="K13" s="8">
        <v>4424712.4000000004</v>
      </c>
      <c r="L13" s="8">
        <v>8241715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4677272.91</v>
      </c>
      <c r="AC13" s="8">
        <v>4677272.91</v>
      </c>
      <c r="AD13" s="8">
        <v>4674898.4800000004</v>
      </c>
      <c r="AE13" s="8">
        <v>0</v>
      </c>
      <c r="AF13" s="8">
        <v>0</v>
      </c>
      <c r="AG13" s="8">
        <v>4674898.4800000004</v>
      </c>
      <c r="AH13" s="8">
        <v>2374.4299999999998</v>
      </c>
      <c r="AI13" s="8">
        <v>3566816.52</v>
      </c>
      <c r="AJ13" s="9">
        <v>0.56722399160854264</v>
      </c>
      <c r="AK13" s="8">
        <v>0</v>
      </c>
      <c r="AL13" s="9">
        <v>0</v>
      </c>
      <c r="AM13" s="8">
        <v>0</v>
      </c>
      <c r="AN13" s="10">
        <f t="shared" si="0"/>
        <v>56.722399160854266</v>
      </c>
      <c r="AO13" s="11">
        <f t="shared" si="1"/>
        <v>105.65429020878283</v>
      </c>
    </row>
    <row r="14" spans="1:41" outlineLevel="1" x14ac:dyDescent="0.25">
      <c r="A14" s="6" t="s">
        <v>23</v>
      </c>
      <c r="B14" s="15" t="s">
        <v>24</v>
      </c>
      <c r="C14" s="15" t="s">
        <v>11</v>
      </c>
      <c r="D14" s="15"/>
      <c r="E14" s="15"/>
      <c r="F14" s="15"/>
      <c r="G14" s="15"/>
      <c r="H14" s="15"/>
      <c r="I14" s="15"/>
      <c r="J14" s="16">
        <v>1000000</v>
      </c>
      <c r="K14" s="8">
        <v>0</v>
      </c>
      <c r="L14" s="8">
        <v>617000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617000</v>
      </c>
      <c r="AJ14" s="9">
        <v>0</v>
      </c>
      <c r="AK14" s="8">
        <v>0</v>
      </c>
      <c r="AL14" s="9">
        <v>0</v>
      </c>
      <c r="AM14" s="8">
        <v>0</v>
      </c>
      <c r="AN14" s="10">
        <f t="shared" si="0"/>
        <v>0</v>
      </c>
      <c r="AO14" s="11">
        <v>0</v>
      </c>
    </row>
    <row r="15" spans="1:41" ht="30" outlineLevel="1" x14ac:dyDescent="0.25">
      <c r="A15" s="6" t="s">
        <v>25</v>
      </c>
      <c r="B15" s="15" t="s">
        <v>26</v>
      </c>
      <c r="C15" s="15" t="s">
        <v>11</v>
      </c>
      <c r="D15" s="15"/>
      <c r="E15" s="15"/>
      <c r="F15" s="15"/>
      <c r="G15" s="15"/>
      <c r="H15" s="15"/>
      <c r="I15" s="15"/>
      <c r="J15" s="16">
        <v>8559507</v>
      </c>
      <c r="K15" s="8">
        <v>4527506.95</v>
      </c>
      <c r="L15" s="8">
        <v>8719114.3699999992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5558588.3600000003</v>
      </c>
      <c r="AC15" s="8">
        <v>5558588.3600000003</v>
      </c>
      <c r="AD15" s="8">
        <v>5484510.8200000003</v>
      </c>
      <c r="AE15" s="8">
        <v>0</v>
      </c>
      <c r="AF15" s="8">
        <v>0</v>
      </c>
      <c r="AG15" s="8">
        <v>5484510.8200000003</v>
      </c>
      <c r="AH15" s="8">
        <v>74077.539999999994</v>
      </c>
      <c r="AI15" s="8">
        <v>3234603.55</v>
      </c>
      <c r="AJ15" s="9">
        <v>0.62902154820570388</v>
      </c>
      <c r="AK15" s="8">
        <v>0</v>
      </c>
      <c r="AL15" s="9">
        <v>0</v>
      </c>
      <c r="AM15" s="8">
        <v>0</v>
      </c>
      <c r="AN15" s="10">
        <f t="shared" si="0"/>
        <v>62.902154820570388</v>
      </c>
      <c r="AO15" s="11">
        <f t="shared" si="1"/>
        <v>121.13754612789715</v>
      </c>
    </row>
    <row r="16" spans="1:41" x14ac:dyDescent="0.25">
      <c r="A16" s="6" t="s">
        <v>27</v>
      </c>
      <c r="B16" s="15" t="s">
        <v>28</v>
      </c>
      <c r="C16" s="15" t="s">
        <v>11</v>
      </c>
      <c r="D16" s="15"/>
      <c r="E16" s="15"/>
      <c r="F16" s="15"/>
      <c r="G16" s="15"/>
      <c r="H16" s="15"/>
      <c r="I16" s="15"/>
      <c r="J16" s="16">
        <v>800686</v>
      </c>
      <c r="K16" s="8">
        <v>485274</v>
      </c>
      <c r="L16" s="8">
        <v>800686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549671.31000000006</v>
      </c>
      <c r="AC16" s="8">
        <v>549671.31000000006</v>
      </c>
      <c r="AD16" s="8">
        <v>549671.31000000006</v>
      </c>
      <c r="AE16" s="8">
        <v>0</v>
      </c>
      <c r="AF16" s="8">
        <v>0</v>
      </c>
      <c r="AG16" s="8">
        <v>549671.31000000006</v>
      </c>
      <c r="AH16" s="8">
        <v>0</v>
      </c>
      <c r="AI16" s="8">
        <v>251014.69</v>
      </c>
      <c r="AJ16" s="9">
        <v>0.68650046335267512</v>
      </c>
      <c r="AK16" s="8">
        <v>0</v>
      </c>
      <c r="AL16" s="9">
        <v>0</v>
      </c>
      <c r="AM16" s="8">
        <v>0</v>
      </c>
      <c r="AN16" s="10">
        <f t="shared" si="0"/>
        <v>68.650046335267518</v>
      </c>
      <c r="AO16" s="11">
        <f t="shared" si="1"/>
        <v>113.27029884147926</v>
      </c>
    </row>
    <row r="17" spans="1:41" ht="30" outlineLevel="1" x14ac:dyDescent="0.25">
      <c r="A17" s="6" t="s">
        <v>29</v>
      </c>
      <c r="B17" s="15" t="s">
        <v>30</v>
      </c>
      <c r="C17" s="15" t="s">
        <v>11</v>
      </c>
      <c r="D17" s="15"/>
      <c r="E17" s="15"/>
      <c r="F17" s="15"/>
      <c r="G17" s="15"/>
      <c r="H17" s="15"/>
      <c r="I17" s="15"/>
      <c r="J17" s="16">
        <v>710686</v>
      </c>
      <c r="K17" s="8">
        <v>485274</v>
      </c>
      <c r="L17" s="8">
        <v>710686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549671.31000000006</v>
      </c>
      <c r="AC17" s="8">
        <v>549671.31000000006</v>
      </c>
      <c r="AD17" s="8">
        <v>549671.31000000006</v>
      </c>
      <c r="AE17" s="8">
        <v>0</v>
      </c>
      <c r="AF17" s="8">
        <v>0</v>
      </c>
      <c r="AG17" s="8">
        <v>549671.31000000006</v>
      </c>
      <c r="AH17" s="8">
        <v>0</v>
      </c>
      <c r="AI17" s="8">
        <v>161014.69</v>
      </c>
      <c r="AJ17" s="9">
        <v>0.77343765038286949</v>
      </c>
      <c r="AK17" s="8">
        <v>0</v>
      </c>
      <c r="AL17" s="9">
        <v>0</v>
      </c>
      <c r="AM17" s="8">
        <v>0</v>
      </c>
      <c r="AN17" s="10">
        <f t="shared" si="0"/>
        <v>77.343765038286961</v>
      </c>
      <c r="AO17" s="11">
        <f t="shared" si="1"/>
        <v>113.27029884147926</v>
      </c>
    </row>
    <row r="18" spans="1:41" ht="30" outlineLevel="1" x14ac:dyDescent="0.25">
      <c r="A18" s="6" t="s">
        <v>31</v>
      </c>
      <c r="B18" s="15" t="s">
        <v>32</v>
      </c>
      <c r="C18" s="15" t="s">
        <v>11</v>
      </c>
      <c r="D18" s="15"/>
      <c r="E18" s="15"/>
      <c r="F18" s="15"/>
      <c r="G18" s="15"/>
      <c r="H18" s="15"/>
      <c r="I18" s="15"/>
      <c r="J18" s="16">
        <v>90000</v>
      </c>
      <c r="K18" s="8">
        <v>0</v>
      </c>
      <c r="L18" s="8">
        <v>90000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90000</v>
      </c>
      <c r="AJ18" s="9">
        <v>0</v>
      </c>
      <c r="AK18" s="8">
        <v>0</v>
      </c>
      <c r="AL18" s="9">
        <v>0</v>
      </c>
      <c r="AM18" s="8">
        <v>0</v>
      </c>
      <c r="AN18" s="10">
        <f t="shared" si="0"/>
        <v>0</v>
      </c>
      <c r="AO18" s="11" t="e">
        <f t="shared" si="1"/>
        <v>#DIV/0!</v>
      </c>
    </row>
    <row r="19" spans="1:41" ht="60" x14ac:dyDescent="0.25">
      <c r="A19" s="6" t="s">
        <v>33</v>
      </c>
      <c r="B19" s="15" t="s">
        <v>34</v>
      </c>
      <c r="C19" s="15" t="s">
        <v>11</v>
      </c>
      <c r="D19" s="15"/>
      <c r="E19" s="15"/>
      <c r="F19" s="15"/>
      <c r="G19" s="15"/>
      <c r="H19" s="15"/>
      <c r="I19" s="15"/>
      <c r="J19" s="16">
        <v>4255910</v>
      </c>
      <c r="K19" s="8">
        <v>3231003.18</v>
      </c>
      <c r="L19" s="8">
        <v>4804168.93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3487267.88</v>
      </c>
      <c r="AC19" s="8">
        <v>3487267.88</v>
      </c>
      <c r="AD19" s="8">
        <v>3426088.16</v>
      </c>
      <c r="AE19" s="8">
        <v>0</v>
      </c>
      <c r="AF19" s="8">
        <v>0</v>
      </c>
      <c r="AG19" s="8">
        <v>3426088.16</v>
      </c>
      <c r="AH19" s="8">
        <v>61179.72</v>
      </c>
      <c r="AI19" s="8">
        <v>1378080.77</v>
      </c>
      <c r="AJ19" s="9">
        <v>0.7131489774652866</v>
      </c>
      <c r="AK19" s="8">
        <v>0</v>
      </c>
      <c r="AL19" s="9">
        <v>0</v>
      </c>
      <c r="AM19" s="8">
        <v>0</v>
      </c>
      <c r="AN19" s="10">
        <f t="shared" si="0"/>
        <v>71.314897746528672</v>
      </c>
      <c r="AO19" s="11">
        <f t="shared" si="1"/>
        <v>106.03790739692185</v>
      </c>
    </row>
    <row r="20" spans="1:41" ht="60" outlineLevel="1" x14ac:dyDescent="0.25">
      <c r="A20" s="6" t="s">
        <v>35</v>
      </c>
      <c r="B20" s="15" t="s">
        <v>36</v>
      </c>
      <c r="C20" s="15" t="s">
        <v>11</v>
      </c>
      <c r="D20" s="15"/>
      <c r="E20" s="15"/>
      <c r="F20" s="15"/>
      <c r="G20" s="15"/>
      <c r="H20" s="15"/>
      <c r="I20" s="15"/>
      <c r="J20" s="16">
        <v>4255910</v>
      </c>
      <c r="K20" s="8">
        <v>3231003.18</v>
      </c>
      <c r="L20" s="8">
        <v>4804168.93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3487267.88</v>
      </c>
      <c r="AC20" s="8">
        <v>3487267.88</v>
      </c>
      <c r="AD20" s="8">
        <v>3426088.16</v>
      </c>
      <c r="AE20" s="8">
        <v>0</v>
      </c>
      <c r="AF20" s="8">
        <v>0</v>
      </c>
      <c r="AG20" s="8">
        <v>3426088.16</v>
      </c>
      <c r="AH20" s="8">
        <v>61179.72</v>
      </c>
      <c r="AI20" s="8">
        <v>1378080.77</v>
      </c>
      <c r="AJ20" s="9">
        <v>0.7131489774652866</v>
      </c>
      <c r="AK20" s="8">
        <v>0</v>
      </c>
      <c r="AL20" s="9">
        <v>0</v>
      </c>
      <c r="AM20" s="8">
        <v>0</v>
      </c>
      <c r="AN20" s="10">
        <f t="shared" si="0"/>
        <v>71.314897746528672</v>
      </c>
      <c r="AO20" s="11">
        <f t="shared" si="1"/>
        <v>106.03790739692185</v>
      </c>
    </row>
    <row r="21" spans="1:41" x14ac:dyDescent="0.25">
      <c r="A21" s="6" t="s">
        <v>37</v>
      </c>
      <c r="B21" s="15" t="s">
        <v>38</v>
      </c>
      <c r="C21" s="15" t="s">
        <v>11</v>
      </c>
      <c r="D21" s="15"/>
      <c r="E21" s="15"/>
      <c r="F21" s="15"/>
      <c r="G21" s="15"/>
      <c r="H21" s="15"/>
      <c r="I21" s="15"/>
      <c r="J21" s="16">
        <v>25523270.329999998</v>
      </c>
      <c r="K21" s="8">
        <v>15520870.15</v>
      </c>
      <c r="L21" s="8">
        <v>29943888.690000001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18382757.140000001</v>
      </c>
      <c r="AC21" s="8">
        <v>18382757.140000001</v>
      </c>
      <c r="AD21" s="8">
        <v>18381057.140000001</v>
      </c>
      <c r="AE21" s="8">
        <v>0</v>
      </c>
      <c r="AF21" s="8">
        <v>0</v>
      </c>
      <c r="AG21" s="8">
        <v>18381057.140000001</v>
      </c>
      <c r="AH21" s="8">
        <v>1700</v>
      </c>
      <c r="AI21" s="8">
        <v>11562831.550000001</v>
      </c>
      <c r="AJ21" s="9">
        <v>0.61385003565480456</v>
      </c>
      <c r="AK21" s="8">
        <v>0</v>
      </c>
      <c r="AL21" s="9">
        <v>0</v>
      </c>
      <c r="AM21" s="8">
        <v>0</v>
      </c>
      <c r="AN21" s="10">
        <f t="shared" si="0"/>
        <v>61.385003565480453</v>
      </c>
      <c r="AO21" s="11">
        <f t="shared" si="1"/>
        <v>118.42800669265313</v>
      </c>
    </row>
    <row r="22" spans="1:41" outlineLevel="1" x14ac:dyDescent="0.25">
      <c r="A22" s="6" t="s">
        <v>39</v>
      </c>
      <c r="B22" s="15" t="s">
        <v>40</v>
      </c>
      <c r="C22" s="15" t="s">
        <v>11</v>
      </c>
      <c r="D22" s="15"/>
      <c r="E22" s="15"/>
      <c r="F22" s="15"/>
      <c r="G22" s="15"/>
      <c r="H22" s="15"/>
      <c r="I22" s="15"/>
      <c r="J22" s="16">
        <v>348644.33</v>
      </c>
      <c r="K22" s="8">
        <v>0</v>
      </c>
      <c r="L22" s="8">
        <v>348644.33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348644.33</v>
      </c>
      <c r="AJ22" s="9">
        <v>0</v>
      </c>
      <c r="AK22" s="8">
        <v>0</v>
      </c>
      <c r="AL22" s="9">
        <v>0</v>
      </c>
      <c r="AM22" s="8">
        <v>0</v>
      </c>
      <c r="AN22" s="10">
        <f t="shared" si="0"/>
        <v>0</v>
      </c>
      <c r="AO22" s="11" t="e">
        <f t="shared" si="1"/>
        <v>#DIV/0!</v>
      </c>
    </row>
    <row r="23" spans="1:41" outlineLevel="1" x14ac:dyDescent="0.25">
      <c r="A23" s="6" t="s">
        <v>41</v>
      </c>
      <c r="B23" s="15" t="s">
        <v>42</v>
      </c>
      <c r="C23" s="15" t="s">
        <v>11</v>
      </c>
      <c r="D23" s="15"/>
      <c r="E23" s="15"/>
      <c r="F23" s="15"/>
      <c r="G23" s="15"/>
      <c r="H23" s="15"/>
      <c r="I23" s="15"/>
      <c r="J23" s="16">
        <v>5116000</v>
      </c>
      <c r="K23" s="8">
        <v>3885625.73</v>
      </c>
      <c r="L23" s="8">
        <v>5116000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3394374.9</v>
      </c>
      <c r="AC23" s="8">
        <v>3394374.9</v>
      </c>
      <c r="AD23" s="8">
        <v>3394374.9</v>
      </c>
      <c r="AE23" s="8">
        <v>0</v>
      </c>
      <c r="AF23" s="8">
        <v>0</v>
      </c>
      <c r="AG23" s="8">
        <v>3394374.9</v>
      </c>
      <c r="AH23" s="8">
        <v>0</v>
      </c>
      <c r="AI23" s="8">
        <v>1721625.1</v>
      </c>
      <c r="AJ23" s="9">
        <v>0.66348219311962475</v>
      </c>
      <c r="AK23" s="8">
        <v>0</v>
      </c>
      <c r="AL23" s="9">
        <v>0</v>
      </c>
      <c r="AM23" s="8">
        <v>0</v>
      </c>
      <c r="AN23" s="10">
        <f t="shared" si="0"/>
        <v>66.348219311962467</v>
      </c>
      <c r="AO23" s="11">
        <f t="shared" si="1"/>
        <v>87.357227274691738</v>
      </c>
    </row>
    <row r="24" spans="1:41" ht="30" outlineLevel="1" x14ac:dyDescent="0.25">
      <c r="A24" s="6" t="s">
        <v>43</v>
      </c>
      <c r="B24" s="15" t="s">
        <v>44</v>
      </c>
      <c r="C24" s="15" t="s">
        <v>11</v>
      </c>
      <c r="D24" s="15"/>
      <c r="E24" s="15"/>
      <c r="F24" s="15"/>
      <c r="G24" s="15"/>
      <c r="H24" s="15"/>
      <c r="I24" s="15"/>
      <c r="J24" s="16">
        <v>12957000</v>
      </c>
      <c r="K24" s="8">
        <v>7494180.4199999999</v>
      </c>
      <c r="L24" s="8">
        <v>17277618.359999999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10369262.68</v>
      </c>
      <c r="AC24" s="8">
        <v>10369262.68</v>
      </c>
      <c r="AD24" s="8">
        <v>10369262.68</v>
      </c>
      <c r="AE24" s="8">
        <v>0</v>
      </c>
      <c r="AF24" s="8">
        <v>0</v>
      </c>
      <c r="AG24" s="8">
        <v>10369262.68</v>
      </c>
      <c r="AH24" s="8">
        <v>0</v>
      </c>
      <c r="AI24" s="8">
        <v>6908355.6799999997</v>
      </c>
      <c r="AJ24" s="9">
        <v>0.60015578906443678</v>
      </c>
      <c r="AK24" s="8">
        <v>0</v>
      </c>
      <c r="AL24" s="9">
        <v>0</v>
      </c>
      <c r="AM24" s="8">
        <v>0</v>
      </c>
      <c r="AN24" s="10">
        <f t="shared" si="0"/>
        <v>60.015578906443679</v>
      </c>
      <c r="AO24" s="11">
        <f t="shared" si="1"/>
        <v>138.36419860305418</v>
      </c>
    </row>
    <row r="25" spans="1:41" ht="30" outlineLevel="1" x14ac:dyDescent="0.25">
      <c r="A25" s="6" t="s">
        <v>45</v>
      </c>
      <c r="B25" s="15" t="s">
        <v>46</v>
      </c>
      <c r="C25" s="15" t="s">
        <v>11</v>
      </c>
      <c r="D25" s="15"/>
      <c r="E25" s="15"/>
      <c r="F25" s="15"/>
      <c r="G25" s="15"/>
      <c r="H25" s="15"/>
      <c r="I25" s="15"/>
      <c r="J25" s="16">
        <v>7101626</v>
      </c>
      <c r="K25" s="8">
        <v>4141064</v>
      </c>
      <c r="L25" s="8">
        <v>7201626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4619119.5599999996</v>
      </c>
      <c r="AC25" s="8">
        <v>4619119.5599999996</v>
      </c>
      <c r="AD25" s="8">
        <v>4617419.5599999996</v>
      </c>
      <c r="AE25" s="8">
        <v>0</v>
      </c>
      <c r="AF25" s="8">
        <v>0</v>
      </c>
      <c r="AG25" s="8">
        <v>4617419.5599999996</v>
      </c>
      <c r="AH25" s="8">
        <v>1700</v>
      </c>
      <c r="AI25" s="8">
        <v>2584206.44</v>
      </c>
      <c r="AJ25" s="9">
        <v>0.6411634761371946</v>
      </c>
      <c r="AK25" s="8">
        <v>0</v>
      </c>
      <c r="AL25" s="9">
        <v>0</v>
      </c>
      <c r="AM25" s="8">
        <v>0</v>
      </c>
      <c r="AN25" s="10">
        <f t="shared" si="0"/>
        <v>64.116347613719455</v>
      </c>
      <c r="AO25" s="11">
        <f t="shared" si="1"/>
        <v>111.50321656463169</v>
      </c>
    </row>
    <row r="26" spans="1:41" ht="30" x14ac:dyDescent="0.25">
      <c r="A26" s="6" t="s">
        <v>47</v>
      </c>
      <c r="B26" s="15" t="s">
        <v>48</v>
      </c>
      <c r="C26" s="15" t="s">
        <v>11</v>
      </c>
      <c r="D26" s="15"/>
      <c r="E26" s="15"/>
      <c r="F26" s="15"/>
      <c r="G26" s="15"/>
      <c r="H26" s="15"/>
      <c r="I26" s="15"/>
      <c r="J26" s="16">
        <v>17081571.5</v>
      </c>
      <c r="K26" s="8">
        <v>6391192.4400000004</v>
      </c>
      <c r="L26" s="8">
        <v>35667597.5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11546660.789999999</v>
      </c>
      <c r="AC26" s="8">
        <v>11546660.789999999</v>
      </c>
      <c r="AD26" s="8">
        <v>11546660.789999999</v>
      </c>
      <c r="AE26" s="8">
        <v>0</v>
      </c>
      <c r="AF26" s="8">
        <v>0</v>
      </c>
      <c r="AG26" s="8">
        <v>11546660.789999999</v>
      </c>
      <c r="AH26" s="8">
        <v>0</v>
      </c>
      <c r="AI26" s="8">
        <v>24120936.710000001</v>
      </c>
      <c r="AJ26" s="9">
        <v>0.32372970425047554</v>
      </c>
      <c r="AK26" s="8">
        <v>0</v>
      </c>
      <c r="AL26" s="9">
        <v>0</v>
      </c>
      <c r="AM26" s="8">
        <v>0</v>
      </c>
      <c r="AN26" s="10">
        <f t="shared" si="0"/>
        <v>32.372970425047548</v>
      </c>
      <c r="AO26" s="11">
        <f t="shared" si="1"/>
        <v>180.66520290852011</v>
      </c>
    </row>
    <row r="27" spans="1:41" outlineLevel="1" x14ac:dyDescent="0.25">
      <c r="A27" s="6" t="s">
        <v>49</v>
      </c>
      <c r="B27" s="15" t="s">
        <v>50</v>
      </c>
      <c r="C27" s="15" t="s">
        <v>11</v>
      </c>
      <c r="D27" s="15"/>
      <c r="E27" s="15"/>
      <c r="F27" s="15"/>
      <c r="G27" s="15"/>
      <c r="H27" s="15"/>
      <c r="I27" s="15"/>
      <c r="J27" s="16">
        <v>400400</v>
      </c>
      <c r="K27" s="8">
        <v>238165.15</v>
      </c>
      <c r="L27" s="8">
        <v>400400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211975.42</v>
      </c>
      <c r="AC27" s="8">
        <v>211975.42</v>
      </c>
      <c r="AD27" s="8">
        <v>211975.42</v>
      </c>
      <c r="AE27" s="8">
        <v>0</v>
      </c>
      <c r="AF27" s="8">
        <v>0</v>
      </c>
      <c r="AG27" s="8">
        <v>211975.42</v>
      </c>
      <c r="AH27" s="8">
        <v>0</v>
      </c>
      <c r="AI27" s="8">
        <v>188424.58</v>
      </c>
      <c r="AJ27" s="9">
        <v>0.52940914085914081</v>
      </c>
      <c r="AK27" s="8">
        <v>0</v>
      </c>
      <c r="AL27" s="9">
        <v>0</v>
      </c>
      <c r="AM27" s="8">
        <v>0</v>
      </c>
      <c r="AN27" s="10">
        <f t="shared" si="0"/>
        <v>52.940914085914095</v>
      </c>
      <c r="AO27" s="11">
        <f t="shared" si="1"/>
        <v>89.00354228987743</v>
      </c>
    </row>
    <row r="28" spans="1:41" outlineLevel="1" x14ac:dyDescent="0.25">
      <c r="A28" s="6" t="s">
        <v>51</v>
      </c>
      <c r="B28" s="15" t="s">
        <v>52</v>
      </c>
      <c r="C28" s="15" t="s">
        <v>11</v>
      </c>
      <c r="D28" s="15"/>
      <c r="E28" s="15"/>
      <c r="F28" s="15"/>
      <c r="G28" s="15"/>
      <c r="H28" s="15"/>
      <c r="I28" s="15"/>
      <c r="J28" s="16">
        <v>6489051.6900000004</v>
      </c>
      <c r="K28" s="8">
        <v>6145923.5800000001</v>
      </c>
      <c r="L28" s="8">
        <v>25075077.690000001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2429631.96</v>
      </c>
      <c r="AC28" s="8">
        <v>2429631.96</v>
      </c>
      <c r="AD28" s="8">
        <v>2429631.96</v>
      </c>
      <c r="AE28" s="8">
        <v>0</v>
      </c>
      <c r="AF28" s="8">
        <v>0</v>
      </c>
      <c r="AG28" s="8">
        <v>2429631.96</v>
      </c>
      <c r="AH28" s="8">
        <v>0</v>
      </c>
      <c r="AI28" s="8">
        <v>22645445.73</v>
      </c>
      <c r="AJ28" s="9">
        <v>9.6894294408066503E-2</v>
      </c>
      <c r="AK28" s="8">
        <v>0</v>
      </c>
      <c r="AL28" s="9">
        <v>0</v>
      </c>
      <c r="AM28" s="8">
        <v>0</v>
      </c>
      <c r="AN28" s="10">
        <f t="shared" si="0"/>
        <v>9.6894294408066486</v>
      </c>
      <c r="AO28" s="11">
        <f t="shared" si="1"/>
        <v>39.532414101380674</v>
      </c>
    </row>
    <row r="29" spans="1:41" ht="30" outlineLevel="1" x14ac:dyDescent="0.25">
      <c r="A29" s="6" t="s">
        <v>53</v>
      </c>
      <c r="B29" s="15" t="s">
        <v>54</v>
      </c>
      <c r="C29" s="15" t="s">
        <v>11</v>
      </c>
      <c r="D29" s="15"/>
      <c r="E29" s="15"/>
      <c r="F29" s="15"/>
      <c r="G29" s="15"/>
      <c r="H29" s="15"/>
      <c r="I29" s="15"/>
      <c r="J29" s="16">
        <v>10192119.810000001</v>
      </c>
      <c r="K29" s="8">
        <v>7103.71</v>
      </c>
      <c r="L29" s="8">
        <v>10192119.810000001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8905053.4100000001</v>
      </c>
      <c r="AC29" s="8">
        <v>8905053.4100000001</v>
      </c>
      <c r="AD29" s="8">
        <v>8905053.4100000001</v>
      </c>
      <c r="AE29" s="8">
        <v>0</v>
      </c>
      <c r="AF29" s="8">
        <v>0</v>
      </c>
      <c r="AG29" s="8">
        <v>8905053.4100000001</v>
      </c>
      <c r="AH29" s="8">
        <v>0</v>
      </c>
      <c r="AI29" s="8">
        <v>1287066.3999999999</v>
      </c>
      <c r="AJ29" s="9">
        <v>0.87371945934768203</v>
      </c>
      <c r="AK29" s="8">
        <v>0</v>
      </c>
      <c r="AL29" s="9">
        <v>0</v>
      </c>
      <c r="AM29" s="8">
        <v>0</v>
      </c>
      <c r="AN29" s="10">
        <f t="shared" si="0"/>
        <v>87.371945934768206</v>
      </c>
      <c r="AO29" s="11">
        <f t="shared" si="1"/>
        <v>125357.78360884664</v>
      </c>
    </row>
    <row r="30" spans="1:41" x14ac:dyDescent="0.25">
      <c r="A30" s="6" t="s">
        <v>55</v>
      </c>
      <c r="B30" s="15" t="s">
        <v>56</v>
      </c>
      <c r="C30" s="15" t="s">
        <v>11</v>
      </c>
      <c r="D30" s="15"/>
      <c r="E30" s="15"/>
      <c r="F30" s="15"/>
      <c r="G30" s="15"/>
      <c r="H30" s="15"/>
      <c r="I30" s="15"/>
      <c r="J30" s="16">
        <v>444650680.5</v>
      </c>
      <c r="K30" s="8">
        <v>291918398.10000002</v>
      </c>
      <c r="L30" s="8">
        <v>485463624.88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322091092.86000001</v>
      </c>
      <c r="AC30" s="8">
        <v>322091092.86000001</v>
      </c>
      <c r="AD30" s="8">
        <v>321548145.60000002</v>
      </c>
      <c r="AE30" s="8">
        <v>0</v>
      </c>
      <c r="AF30" s="8">
        <v>0</v>
      </c>
      <c r="AG30" s="8">
        <v>321548145.60000002</v>
      </c>
      <c r="AH30" s="8">
        <v>542947.26</v>
      </c>
      <c r="AI30" s="8">
        <v>163915479.28</v>
      </c>
      <c r="AJ30" s="9">
        <v>0.66235270599209639</v>
      </c>
      <c r="AK30" s="8">
        <v>0</v>
      </c>
      <c r="AL30" s="9">
        <v>0</v>
      </c>
      <c r="AM30" s="8">
        <v>0</v>
      </c>
      <c r="AN30" s="10">
        <f t="shared" si="0"/>
        <v>66.235270599209642</v>
      </c>
      <c r="AO30" s="11">
        <f t="shared" si="1"/>
        <v>110.15001030865139</v>
      </c>
    </row>
    <row r="31" spans="1:41" outlineLevel="1" x14ac:dyDescent="0.25">
      <c r="A31" s="6" t="s">
        <v>57</v>
      </c>
      <c r="B31" s="15" t="s">
        <v>58</v>
      </c>
      <c r="C31" s="15" t="s">
        <v>11</v>
      </c>
      <c r="D31" s="15"/>
      <c r="E31" s="15"/>
      <c r="F31" s="15"/>
      <c r="G31" s="15"/>
      <c r="H31" s="15"/>
      <c r="I31" s="15"/>
      <c r="J31" s="16">
        <v>95354112.629999995</v>
      </c>
      <c r="K31" s="8">
        <v>67783943.170000002</v>
      </c>
      <c r="L31" s="8">
        <v>103069003.44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70771386.230000004</v>
      </c>
      <c r="AC31" s="8">
        <v>70771386.230000004</v>
      </c>
      <c r="AD31" s="8">
        <v>70771386.230000004</v>
      </c>
      <c r="AE31" s="8">
        <v>0</v>
      </c>
      <c r="AF31" s="8">
        <v>0</v>
      </c>
      <c r="AG31" s="8">
        <v>70771386.230000004</v>
      </c>
      <c r="AH31" s="8">
        <v>0</v>
      </c>
      <c r="AI31" s="8">
        <v>32297617.210000001</v>
      </c>
      <c r="AJ31" s="9">
        <v>0.68664083155900935</v>
      </c>
      <c r="AK31" s="8">
        <v>0</v>
      </c>
      <c r="AL31" s="9">
        <v>0</v>
      </c>
      <c r="AM31" s="8">
        <v>0</v>
      </c>
      <c r="AN31" s="10">
        <f t="shared" si="0"/>
        <v>68.66408315590094</v>
      </c>
      <c r="AO31" s="11">
        <f t="shared" si="1"/>
        <v>104.4073019660535</v>
      </c>
    </row>
    <row r="32" spans="1:41" outlineLevel="1" x14ac:dyDescent="0.25">
      <c r="A32" s="6" t="s">
        <v>59</v>
      </c>
      <c r="B32" s="15" t="s">
        <v>60</v>
      </c>
      <c r="C32" s="15" t="s">
        <v>11</v>
      </c>
      <c r="D32" s="15"/>
      <c r="E32" s="15"/>
      <c r="F32" s="15"/>
      <c r="G32" s="15"/>
      <c r="H32" s="15"/>
      <c r="I32" s="15"/>
      <c r="J32" s="16">
        <v>272428732.87</v>
      </c>
      <c r="K32" s="8">
        <v>169335027.80000001</v>
      </c>
      <c r="L32" s="8">
        <v>304521386.44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194158422.28999999</v>
      </c>
      <c r="AC32" s="8">
        <v>194158422.28999999</v>
      </c>
      <c r="AD32" s="8">
        <v>193619975.03</v>
      </c>
      <c r="AE32" s="8">
        <v>0</v>
      </c>
      <c r="AF32" s="8">
        <v>0</v>
      </c>
      <c r="AG32" s="8">
        <v>193619975.03</v>
      </c>
      <c r="AH32" s="8">
        <v>538447.26</v>
      </c>
      <c r="AI32" s="8">
        <v>110901411.41</v>
      </c>
      <c r="AJ32" s="9">
        <v>0.63581733057736833</v>
      </c>
      <c r="AK32" s="8">
        <v>0</v>
      </c>
      <c r="AL32" s="9">
        <v>0</v>
      </c>
      <c r="AM32" s="8">
        <v>0</v>
      </c>
      <c r="AN32" s="10">
        <f t="shared" si="0"/>
        <v>63.581733057736834</v>
      </c>
      <c r="AO32" s="11">
        <f t="shared" si="1"/>
        <v>114.34136076009193</v>
      </c>
    </row>
    <row r="33" spans="1:41" outlineLevel="1" x14ac:dyDescent="0.25">
      <c r="A33" s="6" t="s">
        <v>61</v>
      </c>
      <c r="B33" s="15" t="s">
        <v>62</v>
      </c>
      <c r="C33" s="15" t="s">
        <v>11</v>
      </c>
      <c r="D33" s="15"/>
      <c r="E33" s="15"/>
      <c r="F33" s="15"/>
      <c r="G33" s="15"/>
      <c r="H33" s="15"/>
      <c r="I33" s="15"/>
      <c r="J33" s="16">
        <v>32051157</v>
      </c>
      <c r="K33" s="8">
        <v>20823465.609999999</v>
      </c>
      <c r="L33" s="8">
        <v>32755457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25459066.329999998</v>
      </c>
      <c r="AC33" s="8">
        <v>25459066.329999998</v>
      </c>
      <c r="AD33" s="8">
        <v>25457566.329999998</v>
      </c>
      <c r="AE33" s="8">
        <v>0</v>
      </c>
      <c r="AF33" s="8">
        <v>0</v>
      </c>
      <c r="AG33" s="8">
        <v>25457566.329999998</v>
      </c>
      <c r="AH33" s="8">
        <v>1500</v>
      </c>
      <c r="AI33" s="8">
        <v>7297890.6699999999</v>
      </c>
      <c r="AJ33" s="9">
        <v>0.77720076779878233</v>
      </c>
      <c r="AK33" s="8">
        <v>0</v>
      </c>
      <c r="AL33" s="9">
        <v>0</v>
      </c>
      <c r="AM33" s="8">
        <v>0</v>
      </c>
      <c r="AN33" s="10">
        <f t="shared" si="0"/>
        <v>77.720076779878227</v>
      </c>
      <c r="AO33" s="11">
        <f t="shared" si="1"/>
        <v>122.2542241853084</v>
      </c>
    </row>
    <row r="34" spans="1:41" ht="45" outlineLevel="1" x14ac:dyDescent="0.25">
      <c r="A34" s="6" t="s">
        <v>63</v>
      </c>
      <c r="B34" s="15" t="s">
        <v>64</v>
      </c>
      <c r="C34" s="15" t="s">
        <v>11</v>
      </c>
      <c r="D34" s="15"/>
      <c r="E34" s="15"/>
      <c r="F34" s="15"/>
      <c r="G34" s="15"/>
      <c r="H34" s="15"/>
      <c r="I34" s="15"/>
      <c r="J34" s="16">
        <v>50000</v>
      </c>
      <c r="K34" s="8">
        <v>11544.6</v>
      </c>
      <c r="L34" s="8">
        <v>50000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29185</v>
      </c>
      <c r="AC34" s="8">
        <v>29185</v>
      </c>
      <c r="AD34" s="8">
        <v>26185</v>
      </c>
      <c r="AE34" s="8">
        <v>0</v>
      </c>
      <c r="AF34" s="8">
        <v>0</v>
      </c>
      <c r="AG34" s="8">
        <v>26185</v>
      </c>
      <c r="AH34" s="8">
        <v>3000</v>
      </c>
      <c r="AI34" s="8">
        <v>23815</v>
      </c>
      <c r="AJ34" s="9">
        <v>0.52370000000000005</v>
      </c>
      <c r="AK34" s="8">
        <v>0</v>
      </c>
      <c r="AL34" s="9">
        <v>0</v>
      </c>
      <c r="AM34" s="8">
        <v>0</v>
      </c>
      <c r="AN34" s="10">
        <f t="shared" si="0"/>
        <v>52.370000000000005</v>
      </c>
      <c r="AO34" s="11">
        <f t="shared" si="1"/>
        <v>226.81600055437175</v>
      </c>
    </row>
    <row r="35" spans="1:41" outlineLevel="1" x14ac:dyDescent="0.25">
      <c r="A35" s="6" t="s">
        <v>65</v>
      </c>
      <c r="B35" s="15" t="s">
        <v>66</v>
      </c>
      <c r="C35" s="15" t="s">
        <v>11</v>
      </c>
      <c r="D35" s="15"/>
      <c r="E35" s="15"/>
      <c r="F35" s="15"/>
      <c r="G35" s="15"/>
      <c r="H35" s="15"/>
      <c r="I35" s="15"/>
      <c r="J35" s="16">
        <v>2365960</v>
      </c>
      <c r="K35" s="8">
        <v>5205965.8600000003</v>
      </c>
      <c r="L35" s="8">
        <v>2365960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1767185.09</v>
      </c>
      <c r="AC35" s="8">
        <v>1767185.09</v>
      </c>
      <c r="AD35" s="8">
        <v>1767185.09</v>
      </c>
      <c r="AE35" s="8">
        <v>0</v>
      </c>
      <c r="AF35" s="8">
        <v>0</v>
      </c>
      <c r="AG35" s="8">
        <v>1767185.09</v>
      </c>
      <c r="AH35" s="8">
        <v>0</v>
      </c>
      <c r="AI35" s="8">
        <v>598774.91</v>
      </c>
      <c r="AJ35" s="9">
        <v>0.74692094963566591</v>
      </c>
      <c r="AK35" s="8">
        <v>0</v>
      </c>
      <c r="AL35" s="9">
        <v>0</v>
      </c>
      <c r="AM35" s="8">
        <v>0</v>
      </c>
      <c r="AN35" s="10">
        <f t="shared" si="0"/>
        <v>74.692094963566589</v>
      </c>
      <c r="AO35" s="11">
        <f t="shared" si="1"/>
        <v>33.945383767845144</v>
      </c>
    </row>
    <row r="36" spans="1:41" ht="30" outlineLevel="1" x14ac:dyDescent="0.25">
      <c r="A36" s="6" t="s">
        <v>67</v>
      </c>
      <c r="B36" s="15" t="s">
        <v>68</v>
      </c>
      <c r="C36" s="15" t="s">
        <v>11</v>
      </c>
      <c r="D36" s="15"/>
      <c r="E36" s="15"/>
      <c r="F36" s="15"/>
      <c r="G36" s="15"/>
      <c r="H36" s="15"/>
      <c r="I36" s="15"/>
      <c r="J36" s="16">
        <v>42400718</v>
      </c>
      <c r="K36" s="8">
        <v>28758451.059999999</v>
      </c>
      <c r="L36" s="8">
        <v>42701818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29905847.920000002</v>
      </c>
      <c r="AC36" s="8">
        <v>29905847.920000002</v>
      </c>
      <c r="AD36" s="8">
        <v>29905847.920000002</v>
      </c>
      <c r="AE36" s="8">
        <v>0</v>
      </c>
      <c r="AF36" s="8">
        <v>0</v>
      </c>
      <c r="AG36" s="8">
        <v>29905847.920000002</v>
      </c>
      <c r="AH36" s="8">
        <v>0</v>
      </c>
      <c r="AI36" s="8">
        <v>12795970.08</v>
      </c>
      <c r="AJ36" s="9">
        <v>0.70034132785634562</v>
      </c>
      <c r="AK36" s="8">
        <v>0</v>
      </c>
      <c r="AL36" s="9">
        <v>0</v>
      </c>
      <c r="AM36" s="8">
        <v>0</v>
      </c>
      <c r="AN36" s="10">
        <f t="shared" si="0"/>
        <v>70.034132785634569</v>
      </c>
      <c r="AO36" s="11">
        <f t="shared" si="1"/>
        <v>103.98977280663044</v>
      </c>
    </row>
    <row r="37" spans="1:41" x14ac:dyDescent="0.25">
      <c r="A37" s="6" t="s">
        <v>69</v>
      </c>
      <c r="B37" s="15" t="s">
        <v>70</v>
      </c>
      <c r="C37" s="15" t="s">
        <v>11</v>
      </c>
      <c r="D37" s="15"/>
      <c r="E37" s="15"/>
      <c r="F37" s="15"/>
      <c r="G37" s="15"/>
      <c r="H37" s="15"/>
      <c r="I37" s="15"/>
      <c r="J37" s="16">
        <v>61571940</v>
      </c>
      <c r="K37" s="8">
        <v>47278764.909999996</v>
      </c>
      <c r="L37" s="8">
        <v>68127910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48185918.880000003</v>
      </c>
      <c r="AC37" s="8">
        <v>48185918.880000003</v>
      </c>
      <c r="AD37" s="8">
        <v>48116087.770000003</v>
      </c>
      <c r="AE37" s="8">
        <v>0</v>
      </c>
      <c r="AF37" s="8">
        <v>0</v>
      </c>
      <c r="AG37" s="8">
        <v>48116087.770000003</v>
      </c>
      <c r="AH37" s="8">
        <v>69831.11</v>
      </c>
      <c r="AI37" s="8">
        <v>20011822.23</v>
      </c>
      <c r="AJ37" s="9">
        <v>0.70626102826286608</v>
      </c>
      <c r="AK37" s="8">
        <v>0</v>
      </c>
      <c r="AL37" s="9">
        <v>0</v>
      </c>
      <c r="AM37" s="8">
        <v>0</v>
      </c>
      <c r="AN37" s="10">
        <f t="shared" si="0"/>
        <v>70.626102826286612</v>
      </c>
      <c r="AO37" s="11">
        <f t="shared" si="1"/>
        <v>101.77103370105785</v>
      </c>
    </row>
    <row r="38" spans="1:41" outlineLevel="1" x14ac:dyDescent="0.25">
      <c r="A38" s="6" t="s">
        <v>71</v>
      </c>
      <c r="B38" s="15" t="s">
        <v>72</v>
      </c>
      <c r="C38" s="15" t="s">
        <v>11</v>
      </c>
      <c r="D38" s="15"/>
      <c r="E38" s="15"/>
      <c r="F38" s="15"/>
      <c r="G38" s="15"/>
      <c r="H38" s="15"/>
      <c r="I38" s="15"/>
      <c r="J38" s="16">
        <v>57425900</v>
      </c>
      <c r="K38" s="8">
        <v>44798738.969999999</v>
      </c>
      <c r="L38" s="8">
        <v>63981870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45642758.350000001</v>
      </c>
      <c r="AC38" s="8">
        <v>45642758.350000001</v>
      </c>
      <c r="AD38" s="8">
        <v>45577255.700000003</v>
      </c>
      <c r="AE38" s="8">
        <v>0</v>
      </c>
      <c r="AF38" s="8">
        <v>0</v>
      </c>
      <c r="AG38" s="8">
        <v>45577255.700000003</v>
      </c>
      <c r="AH38" s="8">
        <v>65502.65</v>
      </c>
      <c r="AI38" s="8">
        <v>18404614.300000001</v>
      </c>
      <c r="AJ38" s="9">
        <v>0.71234641469528792</v>
      </c>
      <c r="AK38" s="8">
        <v>0</v>
      </c>
      <c r="AL38" s="9">
        <v>0</v>
      </c>
      <c r="AM38" s="8">
        <v>0</v>
      </c>
      <c r="AN38" s="10">
        <f t="shared" si="0"/>
        <v>71.234641469528796</v>
      </c>
      <c r="AO38" s="11">
        <f t="shared" si="1"/>
        <v>101.73780947388127</v>
      </c>
    </row>
    <row r="39" spans="1:41" ht="30" outlineLevel="1" x14ac:dyDescent="0.25">
      <c r="A39" s="6" t="s">
        <v>73</v>
      </c>
      <c r="B39" s="15" t="s">
        <v>74</v>
      </c>
      <c r="C39" s="15" t="s">
        <v>11</v>
      </c>
      <c r="D39" s="15"/>
      <c r="E39" s="15"/>
      <c r="F39" s="15"/>
      <c r="G39" s="15"/>
      <c r="H39" s="15"/>
      <c r="I39" s="15"/>
      <c r="J39" s="16">
        <v>4146040</v>
      </c>
      <c r="K39" s="8">
        <v>2480025.94</v>
      </c>
      <c r="L39" s="8">
        <v>4146040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2543160.5299999998</v>
      </c>
      <c r="AC39" s="8">
        <v>2543160.5299999998</v>
      </c>
      <c r="AD39" s="8">
        <v>2538832.0699999998</v>
      </c>
      <c r="AE39" s="8">
        <v>0</v>
      </c>
      <c r="AF39" s="8">
        <v>0</v>
      </c>
      <c r="AG39" s="8">
        <v>2538832.0699999998</v>
      </c>
      <c r="AH39" s="8">
        <v>4328.46</v>
      </c>
      <c r="AI39" s="8">
        <v>1607207.93</v>
      </c>
      <c r="AJ39" s="9">
        <v>0.61235107958437451</v>
      </c>
      <c r="AK39" s="8">
        <v>0</v>
      </c>
      <c r="AL39" s="9">
        <v>0</v>
      </c>
      <c r="AM39" s="8">
        <v>0</v>
      </c>
      <c r="AN39" s="10">
        <f t="shared" si="0"/>
        <v>61.235107958437439</v>
      </c>
      <c r="AO39" s="11">
        <f t="shared" si="1"/>
        <v>102.37119011747112</v>
      </c>
    </row>
    <row r="40" spans="1:41" x14ac:dyDescent="0.25">
      <c r="A40" s="6" t="s">
        <v>75</v>
      </c>
      <c r="B40" s="15" t="s">
        <v>76</v>
      </c>
      <c r="C40" s="15" t="s">
        <v>11</v>
      </c>
      <c r="D40" s="15"/>
      <c r="E40" s="15"/>
      <c r="F40" s="15"/>
      <c r="G40" s="15"/>
      <c r="H40" s="15"/>
      <c r="I40" s="15"/>
      <c r="J40" s="16">
        <v>32638171.940000001</v>
      </c>
      <c r="K40" s="8">
        <v>15687393.27</v>
      </c>
      <c r="L40" s="8">
        <v>32800581.899999999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20652018.920000002</v>
      </c>
      <c r="AC40" s="8">
        <v>20652018.920000002</v>
      </c>
      <c r="AD40" s="8">
        <v>20635791.670000002</v>
      </c>
      <c r="AE40" s="8">
        <v>0</v>
      </c>
      <c r="AF40" s="8">
        <v>0</v>
      </c>
      <c r="AG40" s="8">
        <v>20635791.670000002</v>
      </c>
      <c r="AH40" s="8">
        <v>16227.25</v>
      </c>
      <c r="AI40" s="8">
        <v>12164790.23</v>
      </c>
      <c r="AJ40" s="9">
        <v>0.62912882865654285</v>
      </c>
      <c r="AK40" s="8">
        <v>0</v>
      </c>
      <c r="AL40" s="9">
        <v>0</v>
      </c>
      <c r="AM40" s="8">
        <v>0</v>
      </c>
      <c r="AN40" s="10">
        <f t="shared" si="0"/>
        <v>62.912882865654296</v>
      </c>
      <c r="AO40" s="11">
        <f t="shared" si="1"/>
        <v>131.54379006653156</v>
      </c>
    </row>
    <row r="41" spans="1:41" outlineLevel="1" x14ac:dyDescent="0.25">
      <c r="A41" s="6" t="s">
        <v>77</v>
      </c>
      <c r="B41" s="15" t="s">
        <v>78</v>
      </c>
      <c r="C41" s="15" t="s">
        <v>11</v>
      </c>
      <c r="D41" s="15"/>
      <c r="E41" s="15"/>
      <c r="F41" s="15"/>
      <c r="G41" s="15"/>
      <c r="H41" s="15"/>
      <c r="I41" s="15"/>
      <c r="J41" s="16">
        <v>2980400</v>
      </c>
      <c r="K41" s="8">
        <v>2143329.9</v>
      </c>
      <c r="L41" s="8">
        <v>2980400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2238922.89</v>
      </c>
      <c r="AC41" s="8">
        <v>2238922.89</v>
      </c>
      <c r="AD41" s="8">
        <v>2238922.89</v>
      </c>
      <c r="AE41" s="8">
        <v>0</v>
      </c>
      <c r="AF41" s="8">
        <v>0</v>
      </c>
      <c r="AG41" s="8">
        <v>2238922.89</v>
      </c>
      <c r="AH41" s="8">
        <v>0</v>
      </c>
      <c r="AI41" s="8">
        <v>741477.11</v>
      </c>
      <c r="AJ41" s="9">
        <v>0.75121557173533748</v>
      </c>
      <c r="AK41" s="8">
        <v>0</v>
      </c>
      <c r="AL41" s="9">
        <v>0</v>
      </c>
      <c r="AM41" s="8">
        <v>0</v>
      </c>
      <c r="AN41" s="10">
        <f t="shared" si="0"/>
        <v>75.121557173533759</v>
      </c>
      <c r="AO41" s="11">
        <f t="shared" si="1"/>
        <v>104.46002222989566</v>
      </c>
    </row>
    <row r="42" spans="1:41" outlineLevel="1" x14ac:dyDescent="0.25">
      <c r="A42" s="6" t="s">
        <v>79</v>
      </c>
      <c r="B42" s="15" t="s">
        <v>80</v>
      </c>
      <c r="C42" s="15" t="s">
        <v>11</v>
      </c>
      <c r="D42" s="15"/>
      <c r="E42" s="15"/>
      <c r="F42" s="15"/>
      <c r="G42" s="15"/>
      <c r="H42" s="15"/>
      <c r="I42" s="15"/>
      <c r="J42" s="16">
        <v>74000</v>
      </c>
      <c r="K42" s="8">
        <v>60000</v>
      </c>
      <c r="L42" s="8">
        <v>124000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50000</v>
      </c>
      <c r="AC42" s="8">
        <v>50000</v>
      </c>
      <c r="AD42" s="8">
        <v>50000</v>
      </c>
      <c r="AE42" s="8">
        <v>0</v>
      </c>
      <c r="AF42" s="8">
        <v>0</v>
      </c>
      <c r="AG42" s="8">
        <v>50000</v>
      </c>
      <c r="AH42" s="8">
        <v>0</v>
      </c>
      <c r="AI42" s="8">
        <v>74000</v>
      </c>
      <c r="AJ42" s="9">
        <v>0.40322580645161288</v>
      </c>
      <c r="AK42" s="8">
        <v>0</v>
      </c>
      <c r="AL42" s="9">
        <v>0</v>
      </c>
      <c r="AM42" s="8">
        <v>0</v>
      </c>
      <c r="AN42" s="10">
        <f t="shared" si="0"/>
        <v>40.322580645161288</v>
      </c>
      <c r="AO42" s="11">
        <f t="shared" si="1"/>
        <v>83.333333333333343</v>
      </c>
    </row>
    <row r="43" spans="1:41" outlineLevel="1" x14ac:dyDescent="0.25">
      <c r="A43" s="6" t="s">
        <v>81</v>
      </c>
      <c r="B43" s="15" t="s">
        <v>82</v>
      </c>
      <c r="C43" s="15" t="s">
        <v>11</v>
      </c>
      <c r="D43" s="15"/>
      <c r="E43" s="15"/>
      <c r="F43" s="15"/>
      <c r="G43" s="15"/>
      <c r="H43" s="15"/>
      <c r="I43" s="15"/>
      <c r="J43" s="16">
        <v>26868047.940000001</v>
      </c>
      <c r="K43" s="8">
        <v>12238645.460000001</v>
      </c>
      <c r="L43" s="8">
        <v>26980457.899999999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17208917.640000001</v>
      </c>
      <c r="AC43" s="8">
        <v>17208917.640000001</v>
      </c>
      <c r="AD43" s="8">
        <v>17192690.420000002</v>
      </c>
      <c r="AE43" s="8">
        <v>0</v>
      </c>
      <c r="AF43" s="8">
        <v>0</v>
      </c>
      <c r="AG43" s="8">
        <v>17192690.420000002</v>
      </c>
      <c r="AH43" s="8">
        <v>16227.22</v>
      </c>
      <c r="AI43" s="8">
        <v>9787767.4800000004</v>
      </c>
      <c r="AJ43" s="9">
        <v>0.63722752533417903</v>
      </c>
      <c r="AK43" s="8">
        <v>0</v>
      </c>
      <c r="AL43" s="9">
        <v>0</v>
      </c>
      <c r="AM43" s="8">
        <v>0</v>
      </c>
      <c r="AN43" s="10">
        <f t="shared" si="0"/>
        <v>63.722752533417918</v>
      </c>
      <c r="AO43" s="11">
        <f t="shared" si="1"/>
        <v>140.47870310641389</v>
      </c>
    </row>
    <row r="44" spans="1:41" ht="30" outlineLevel="1" x14ac:dyDescent="0.25">
      <c r="A44" s="6" t="s">
        <v>83</v>
      </c>
      <c r="B44" s="15" t="s">
        <v>84</v>
      </c>
      <c r="C44" s="15" t="s">
        <v>11</v>
      </c>
      <c r="D44" s="15"/>
      <c r="E44" s="15"/>
      <c r="F44" s="15"/>
      <c r="G44" s="15"/>
      <c r="H44" s="15"/>
      <c r="I44" s="15"/>
      <c r="J44" s="16">
        <v>2715724</v>
      </c>
      <c r="K44" s="8">
        <v>1245417.9099999999</v>
      </c>
      <c r="L44" s="8">
        <v>2715724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1154178.3899999999</v>
      </c>
      <c r="AC44" s="8">
        <v>1154178.3899999999</v>
      </c>
      <c r="AD44" s="8">
        <v>1154178.3600000001</v>
      </c>
      <c r="AE44" s="8">
        <v>0</v>
      </c>
      <c r="AF44" s="8">
        <v>0</v>
      </c>
      <c r="AG44" s="8">
        <v>1154178.3600000001</v>
      </c>
      <c r="AH44" s="8">
        <v>0.03</v>
      </c>
      <c r="AI44" s="8">
        <v>1561545.64</v>
      </c>
      <c r="AJ44" s="9">
        <v>0.42499840189945665</v>
      </c>
      <c r="AK44" s="8">
        <v>0</v>
      </c>
      <c r="AL44" s="9">
        <v>0</v>
      </c>
      <c r="AM44" s="8">
        <v>0</v>
      </c>
      <c r="AN44" s="10">
        <f t="shared" si="0"/>
        <v>42.499840189945672</v>
      </c>
      <c r="AO44" s="11">
        <f t="shared" si="1"/>
        <v>92.67398121807966</v>
      </c>
    </row>
    <row r="45" spans="1:41" ht="30" x14ac:dyDescent="0.25">
      <c r="A45" s="6" t="s">
        <v>85</v>
      </c>
      <c r="B45" s="15" t="s">
        <v>86</v>
      </c>
      <c r="C45" s="15" t="s">
        <v>11</v>
      </c>
      <c r="D45" s="15"/>
      <c r="E45" s="15"/>
      <c r="F45" s="15"/>
      <c r="G45" s="15"/>
      <c r="H45" s="15"/>
      <c r="I45" s="15"/>
      <c r="J45" s="16">
        <v>12006200</v>
      </c>
      <c r="K45" s="8">
        <v>10690385.960000001</v>
      </c>
      <c r="L45" s="8">
        <v>72459834.829999998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44276979.509999998</v>
      </c>
      <c r="AC45" s="8">
        <v>44276979.509999998</v>
      </c>
      <c r="AD45" s="8">
        <v>44268571.590000004</v>
      </c>
      <c r="AE45" s="8">
        <v>0</v>
      </c>
      <c r="AF45" s="8">
        <v>0</v>
      </c>
      <c r="AG45" s="8">
        <v>44268571.590000004</v>
      </c>
      <c r="AH45" s="8">
        <v>8407.92</v>
      </c>
      <c r="AI45" s="8">
        <v>28191263.239999998</v>
      </c>
      <c r="AJ45" s="9">
        <v>0.6109394493357555</v>
      </c>
      <c r="AK45" s="8">
        <v>0</v>
      </c>
      <c r="AL45" s="9">
        <v>0</v>
      </c>
      <c r="AM45" s="8">
        <v>0</v>
      </c>
      <c r="AN45" s="10">
        <f t="shared" si="0"/>
        <v>61.093944933575564</v>
      </c>
      <c r="AO45" s="11">
        <f t="shared" si="1"/>
        <v>414.09703780236572</v>
      </c>
    </row>
    <row r="46" spans="1:41" outlineLevel="1" x14ac:dyDescent="0.25">
      <c r="A46" s="6" t="s">
        <v>87</v>
      </c>
      <c r="B46" s="15" t="s">
        <v>88</v>
      </c>
      <c r="C46" s="15" t="s">
        <v>11</v>
      </c>
      <c r="D46" s="15"/>
      <c r="E46" s="15"/>
      <c r="F46" s="15"/>
      <c r="G46" s="15"/>
      <c r="H46" s="15"/>
      <c r="I46" s="15"/>
      <c r="J46" s="16">
        <v>0</v>
      </c>
      <c r="K46" s="8">
        <v>44411.58</v>
      </c>
      <c r="L46" s="8">
        <v>42431800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22411697.030000001</v>
      </c>
      <c r="AC46" s="8">
        <v>22411697.030000001</v>
      </c>
      <c r="AD46" s="8">
        <v>22411697.030000001</v>
      </c>
      <c r="AE46" s="8">
        <v>0</v>
      </c>
      <c r="AF46" s="8">
        <v>0</v>
      </c>
      <c r="AG46" s="8">
        <v>22411697.030000001</v>
      </c>
      <c r="AH46" s="8">
        <v>0</v>
      </c>
      <c r="AI46" s="8">
        <v>20020102.969999999</v>
      </c>
      <c r="AJ46" s="9">
        <v>0.52818162392356671</v>
      </c>
      <c r="AK46" s="8">
        <v>0</v>
      </c>
      <c r="AL46" s="9">
        <v>0</v>
      </c>
      <c r="AM46" s="8">
        <v>0</v>
      </c>
      <c r="AN46" s="10">
        <f t="shared" si="0"/>
        <v>52.818162392356683</v>
      </c>
      <c r="AO46" s="11">
        <f t="shared" si="1"/>
        <v>50463.633651403528</v>
      </c>
    </row>
    <row r="47" spans="1:41" outlineLevel="1" x14ac:dyDescent="0.25">
      <c r="A47" s="6" t="s">
        <v>89</v>
      </c>
      <c r="B47" s="15" t="s">
        <v>90</v>
      </c>
      <c r="C47" s="15" t="s">
        <v>11</v>
      </c>
      <c r="D47" s="15"/>
      <c r="E47" s="15"/>
      <c r="F47" s="15"/>
      <c r="G47" s="15"/>
      <c r="H47" s="15"/>
      <c r="I47" s="15"/>
      <c r="J47" s="16">
        <v>12006200</v>
      </c>
      <c r="K47" s="8">
        <v>10645974.380000001</v>
      </c>
      <c r="L47" s="8">
        <v>30028034.829999998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21865282.48</v>
      </c>
      <c r="AC47" s="8">
        <v>21865282.48</v>
      </c>
      <c r="AD47" s="8">
        <v>21856874.559999999</v>
      </c>
      <c r="AE47" s="8">
        <v>0</v>
      </c>
      <c r="AF47" s="8">
        <v>0</v>
      </c>
      <c r="AG47" s="8">
        <v>21856874.559999999</v>
      </c>
      <c r="AH47" s="8">
        <v>8407.92</v>
      </c>
      <c r="AI47" s="8">
        <v>8171160.2699999996</v>
      </c>
      <c r="AJ47" s="9">
        <v>0.72788228346410244</v>
      </c>
      <c r="AK47" s="8">
        <v>0</v>
      </c>
      <c r="AL47" s="9">
        <v>0</v>
      </c>
      <c r="AM47" s="8">
        <v>0</v>
      </c>
      <c r="AN47" s="10">
        <f t="shared" si="0"/>
        <v>72.78822834641025</v>
      </c>
      <c r="AO47" s="11">
        <f t="shared" si="1"/>
        <v>205.30647341272297</v>
      </c>
    </row>
    <row r="48" spans="1:41" ht="60" x14ac:dyDescent="0.25">
      <c r="A48" s="6" t="s">
        <v>91</v>
      </c>
      <c r="B48" s="15" t="s">
        <v>92</v>
      </c>
      <c r="C48" s="15" t="s">
        <v>11</v>
      </c>
      <c r="D48" s="15"/>
      <c r="E48" s="15"/>
      <c r="F48" s="15"/>
      <c r="G48" s="15"/>
      <c r="H48" s="15"/>
      <c r="I48" s="15"/>
      <c r="J48" s="16">
        <v>2177000</v>
      </c>
      <c r="K48" s="8">
        <v>2273838</v>
      </c>
      <c r="L48" s="8">
        <v>62357000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1962753</v>
      </c>
      <c r="AC48" s="8">
        <v>1962753</v>
      </c>
      <c r="AD48" s="8">
        <v>1962753</v>
      </c>
      <c r="AE48" s="8">
        <v>0</v>
      </c>
      <c r="AF48" s="8">
        <v>0</v>
      </c>
      <c r="AG48" s="8">
        <v>1962753</v>
      </c>
      <c r="AH48" s="8">
        <v>0</v>
      </c>
      <c r="AI48" s="8">
        <v>60394247</v>
      </c>
      <c r="AJ48" s="9">
        <v>3.147606523726286E-2</v>
      </c>
      <c r="AK48" s="8">
        <v>0</v>
      </c>
      <c r="AL48" s="9">
        <v>0</v>
      </c>
      <c r="AM48" s="8">
        <v>0</v>
      </c>
      <c r="AN48" s="10">
        <f t="shared" si="0"/>
        <v>3.147606523726286</v>
      </c>
      <c r="AO48" s="11">
        <f t="shared" si="1"/>
        <v>86.318946204610882</v>
      </c>
    </row>
    <row r="49" spans="1:41" ht="45" outlineLevel="1" x14ac:dyDescent="0.25">
      <c r="A49" s="6" t="s">
        <v>93</v>
      </c>
      <c r="B49" s="15" t="s">
        <v>94</v>
      </c>
      <c r="C49" s="15" t="s">
        <v>11</v>
      </c>
      <c r="D49" s="15"/>
      <c r="E49" s="15"/>
      <c r="F49" s="15"/>
      <c r="G49" s="15"/>
      <c r="H49" s="15"/>
      <c r="I49" s="15"/>
      <c r="J49" s="16">
        <v>1577000</v>
      </c>
      <c r="K49" s="8">
        <v>1090503</v>
      </c>
      <c r="L49" s="8">
        <v>1577000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1182753</v>
      </c>
      <c r="AC49" s="8">
        <v>1182753</v>
      </c>
      <c r="AD49" s="8">
        <v>1182753</v>
      </c>
      <c r="AE49" s="8">
        <v>0</v>
      </c>
      <c r="AF49" s="8">
        <v>0</v>
      </c>
      <c r="AG49" s="8">
        <v>1182753</v>
      </c>
      <c r="AH49" s="8">
        <v>0</v>
      </c>
      <c r="AI49" s="8">
        <v>394247</v>
      </c>
      <c r="AJ49" s="9">
        <v>0.75000190234622699</v>
      </c>
      <c r="AK49" s="8">
        <v>0</v>
      </c>
      <c r="AL49" s="9">
        <v>0</v>
      </c>
      <c r="AM49" s="8">
        <v>0</v>
      </c>
      <c r="AN49" s="10">
        <f t="shared" si="0"/>
        <v>75.000190234622693</v>
      </c>
      <c r="AO49" s="11">
        <f t="shared" si="1"/>
        <v>108.45939901128195</v>
      </c>
    </row>
    <row r="50" spans="1:41" outlineLevel="1" x14ac:dyDescent="0.25">
      <c r="A50" s="6" t="s">
        <v>95</v>
      </c>
      <c r="B50" s="15" t="s">
        <v>96</v>
      </c>
      <c r="C50" s="15" t="s">
        <v>11</v>
      </c>
      <c r="D50" s="15"/>
      <c r="E50" s="15"/>
      <c r="F50" s="15"/>
      <c r="G50" s="15"/>
      <c r="H50" s="15"/>
      <c r="I50" s="15"/>
      <c r="J50" s="16">
        <v>600000</v>
      </c>
      <c r="K50" s="12">
        <v>1183335</v>
      </c>
      <c r="L50" s="8">
        <v>60780000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780000</v>
      </c>
      <c r="AC50" s="8">
        <v>780000</v>
      </c>
      <c r="AD50" s="8">
        <v>780000</v>
      </c>
      <c r="AE50" s="8">
        <v>0</v>
      </c>
      <c r="AF50" s="8">
        <v>0</v>
      </c>
      <c r="AG50" s="8">
        <v>780000</v>
      </c>
      <c r="AH50" s="8">
        <v>0</v>
      </c>
      <c r="AI50" s="8">
        <v>60000000</v>
      </c>
      <c r="AJ50" s="9">
        <v>1.2833168805528134E-2</v>
      </c>
      <c r="AK50" s="8">
        <v>0</v>
      </c>
      <c r="AL50" s="9">
        <v>0</v>
      </c>
      <c r="AM50" s="8">
        <v>0</v>
      </c>
      <c r="AN50" s="10">
        <f t="shared" si="0"/>
        <v>1.2833168805528135</v>
      </c>
      <c r="AO50" s="11">
        <f t="shared" si="1"/>
        <v>65.915400119154768</v>
      </c>
    </row>
    <row r="51" spans="1:41" ht="12.75" customHeight="1" x14ac:dyDescent="0.25">
      <c r="A51" s="31" t="s">
        <v>97</v>
      </c>
      <c r="B51" s="32"/>
      <c r="C51" s="32"/>
      <c r="D51" s="32"/>
      <c r="E51" s="32"/>
      <c r="F51" s="32"/>
      <c r="G51" s="32"/>
      <c r="H51" s="32"/>
      <c r="I51" s="32"/>
      <c r="J51" s="7">
        <v>646469177.26999998</v>
      </c>
      <c r="K51" s="13">
        <v>418901705.88</v>
      </c>
      <c r="L51" s="12">
        <v>835327847.10000002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498634234.75</v>
      </c>
      <c r="AC51" s="12">
        <v>498634234.75</v>
      </c>
      <c r="AD51" s="12">
        <v>497778789.83999997</v>
      </c>
      <c r="AE51" s="12">
        <v>0</v>
      </c>
      <c r="AF51" s="12">
        <v>0</v>
      </c>
      <c r="AG51" s="12">
        <v>497778789.83999997</v>
      </c>
      <c r="AH51" s="12">
        <v>855444.91</v>
      </c>
      <c r="AI51" s="12">
        <v>337549057.25999999</v>
      </c>
      <c r="AJ51" s="14">
        <v>0.59590829105977261</v>
      </c>
      <c r="AK51" s="12">
        <v>0</v>
      </c>
      <c r="AL51" s="14">
        <v>0</v>
      </c>
      <c r="AM51" s="12">
        <v>0</v>
      </c>
      <c r="AN51" s="10">
        <f t="shared" si="0"/>
        <v>59.590829105977249</v>
      </c>
      <c r="AO51" s="11">
        <f t="shared" si="1"/>
        <v>118.82949695664296</v>
      </c>
    </row>
    <row r="52" spans="1:41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2</v>
      </c>
      <c r="X52" s="2"/>
      <c r="Y52" s="2"/>
      <c r="Z52" s="2"/>
      <c r="AA52" s="2"/>
      <c r="AB52" s="2"/>
      <c r="AC52" s="2" t="s">
        <v>2</v>
      </c>
      <c r="AD52" s="2"/>
      <c r="AE52" s="2"/>
      <c r="AF52" s="2"/>
      <c r="AG52" s="2" t="s">
        <v>2</v>
      </c>
      <c r="AH52" s="2"/>
      <c r="AI52" s="2"/>
      <c r="AJ52" s="2"/>
      <c r="AK52" s="2"/>
      <c r="AL52" s="2"/>
      <c r="AM52" s="2"/>
      <c r="AN52" s="2"/>
    </row>
    <row r="53" spans="1:41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2"/>
    </row>
  </sheetData>
  <mergeCells count="43">
    <mergeCell ref="A1:L1"/>
    <mergeCell ref="A5:AM5"/>
    <mergeCell ref="A6:A7"/>
    <mergeCell ref="B6:B7"/>
    <mergeCell ref="C6:C7"/>
    <mergeCell ref="D6:D7"/>
    <mergeCell ref="AF6:AF7"/>
    <mergeCell ref="AD6:AD7"/>
    <mergeCell ref="AE6:AE7"/>
    <mergeCell ref="AH6:AH7"/>
    <mergeCell ref="AI6:AI7"/>
    <mergeCell ref="A53:AC53"/>
    <mergeCell ref="A51:I51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X6:X7"/>
    <mergeCell ref="Y6:Y7"/>
    <mergeCell ref="Z6:Z7"/>
    <mergeCell ref="AA6:AA7"/>
    <mergeCell ref="AB6:AB7"/>
    <mergeCell ref="AO6:AO7"/>
    <mergeCell ref="A2:AO4"/>
    <mergeCell ref="J6:J7"/>
    <mergeCell ref="L6:L7"/>
    <mergeCell ref="M6:M7"/>
    <mergeCell ref="K6:K7"/>
    <mergeCell ref="AN6:AN7"/>
    <mergeCell ref="E6:E7"/>
    <mergeCell ref="F6:F7"/>
    <mergeCell ref="G6:G7"/>
    <mergeCell ref="H6:H7"/>
    <mergeCell ref="I6:I7"/>
    <mergeCell ref="AJ6:AJ7"/>
    <mergeCell ref="AK6:AK7"/>
    <mergeCell ref="AL6:AL7"/>
    <mergeCell ref="AM6:AM7"/>
  </mergeCells>
  <pageMargins left="0.59027779999999996" right="0.59027779999999996" top="0.59027779999999996" bottom="0.59027779999999996" header="0.39374999999999999" footer="0.39374999999999999"/>
  <pageSetup paperSize="9" scale="7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9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C1A8A9-1B65-4875-9DF0-B4969897CA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2021-11-15T12:47:03Z</cp:lastPrinted>
  <dcterms:created xsi:type="dcterms:W3CDTF">2021-10-29T11:28:27Z</dcterms:created>
  <dcterms:modified xsi:type="dcterms:W3CDTF">2021-11-15T12:48:09Z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